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clark8\appdata\local\bentley\projectwise\workingdir\ohiodot-pw.bentley.com_ohiodot-pw-02\joseph.clark@dot.ohio.gov\d0980562\"/>
    </mc:Choice>
  </mc:AlternateContent>
  <xr:revisionPtr revIDLastSave="0" documentId="13_ncr:1_{B78B968D-A636-4D38-BBDF-67B2183FDFA5}" xr6:coauthVersionLast="47" xr6:coauthVersionMax="47" xr10:uidLastSave="{00000000-0000-0000-0000-000000000000}"/>
  <bookViews>
    <workbookView xWindow="52680" yWindow="-2745" windowWidth="29040" windowHeight="15720" activeTab="1" xr2:uid="{FF7D3778-F6A4-4830-9E74-90DE054E2B97}"/>
  </bookViews>
  <sheets>
    <sheet name="PAVEMENT AND SHOULDER DATA" sheetId="1" r:id="rId1"/>
    <sheet name="PAVEMENT MARKINGS" sheetId="4" r:id="rId2"/>
    <sheet name="DRAINAGE" sheetId="2" r:id="rId3"/>
    <sheet name="CURB RAMP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5" l="1"/>
  <c r="C11" i="5"/>
  <c r="E11" i="5"/>
  <c r="E13" i="5" s="1"/>
  <c r="G12" i="5"/>
  <c r="G11" i="5"/>
  <c r="D11" i="5"/>
  <c r="C12" i="2" l="1"/>
  <c r="E13" i="4"/>
  <c r="G11" i="4" l="1"/>
  <c r="G12" i="4"/>
  <c r="G10" i="4"/>
  <c r="G13" i="4" s="1"/>
  <c r="F11" i="4"/>
  <c r="F12" i="4"/>
  <c r="F10" i="4"/>
  <c r="F11" i="5"/>
  <c r="G13" i="5"/>
  <c r="B12" i="5"/>
  <c r="D13" i="5" l="1"/>
  <c r="F13" i="5"/>
  <c r="C11" i="2"/>
  <c r="C14" i="2" s="1"/>
  <c r="D14" i="2"/>
  <c r="E14" i="2"/>
  <c r="H13" i="5"/>
  <c r="C13" i="5"/>
  <c r="B13" i="5"/>
  <c r="B14" i="2"/>
  <c r="G14" i="1"/>
  <c r="H14" i="1" s="1"/>
  <c r="G12" i="1"/>
  <c r="H12" i="1" s="1"/>
  <c r="I12" i="1" s="1"/>
  <c r="E12" i="1"/>
  <c r="K14" i="1" l="1"/>
  <c r="J14" i="1"/>
  <c r="I14" i="1"/>
  <c r="K12" i="1"/>
  <c r="J12" i="1"/>
  <c r="F14" i="2"/>
  <c r="J15" i="1" l="1"/>
  <c r="K15" i="1"/>
  <c r="I15" i="1"/>
</calcChain>
</file>

<file path=xl/sharedStrings.xml><?xml version="1.0" encoding="utf-8"?>
<sst xmlns="http://schemas.openxmlformats.org/spreadsheetml/2006/main" count="87" uniqueCount="51">
  <si>
    <t>COUNTY</t>
  </si>
  <si>
    <t>ROUTE</t>
  </si>
  <si>
    <t>AVERAGE PAVEMENT WIDTHS</t>
  </si>
  <si>
    <t>PAVEMENT AREA</t>
  </si>
  <si>
    <t>IN</t>
  </si>
  <si>
    <t>SY</t>
  </si>
  <si>
    <t>CY</t>
  </si>
  <si>
    <t>GAL</t>
  </si>
  <si>
    <t>MILE</t>
  </si>
  <si>
    <t>GRAND TOTALS CARRIED TO GENERAL SUMMARY</t>
  </si>
  <si>
    <t>FT</t>
  </si>
  <si>
    <t>SECTION LENGTH</t>
  </si>
  <si>
    <t>ASPHALT CONCRETE 
SURFACE COURSE,
9.5 MM, TYPE A
(449), AS PER PLAN</t>
  </si>
  <si>
    <t>TOTAL CARRIED TO GENERAL SUMMARY</t>
  </si>
  <si>
    <t>CENTER LINE (TOTAL PAY QUANTITY)</t>
  </si>
  <si>
    <t>CENTER LINE (SOLID LINE EQUIVILANT)</t>
  </si>
  <si>
    <t>TOTALS CARRIED TO GENERAL SUMMARY</t>
  </si>
  <si>
    <t>PAVEMENT MARKINGS</t>
  </si>
  <si>
    <t>PAVEMENT &amp; SHOULDER DATA</t>
  </si>
  <si>
    <t>ASD</t>
  </si>
  <si>
    <t>SP 58</t>
  </si>
  <si>
    <t>LOCATION</t>
  </si>
  <si>
    <t>MIN SEGMENT WIDTH</t>
  </si>
  <si>
    <t>MAX SEGMENT WIDTH</t>
  </si>
  <si>
    <t>REAR APPROACH</t>
  </si>
  <si>
    <t>FWD APPROACH</t>
  </si>
  <si>
    <t>SUSPEND AND RESUME PAVING AT STRUCTURE ASD-58SP-0151</t>
  </si>
  <si>
    <t>APP. SLABS AND BRIDGE DECK</t>
  </si>
  <si>
    <t>DRAINAGE</t>
  </si>
  <si>
    <t>FWD OF FWD APPROACH SLAB</t>
  </si>
  <si>
    <t>TRENCH DRAIN, TYPE A WITH PEDESTRIAN GRATE</t>
  </si>
  <si>
    <t>REMOVAL MISC.: TRENCH DRAIN</t>
  </si>
  <si>
    <t>CURB RAMP SUBSUMMARY</t>
  </si>
  <si>
    <t>WALK REMOVED</t>
  </si>
  <si>
    <t>PAVEMENT REMOVED</t>
  </si>
  <si>
    <t>CURB RAMP</t>
  </si>
  <si>
    <t>SF</t>
  </si>
  <si>
    <t>SOUTHWEST (CR1)</t>
  </si>
  <si>
    <t>SOUTHEAST (CR2)</t>
  </si>
  <si>
    <t>CATCH BASIN, NO 2-2C</t>
  </si>
  <si>
    <t>12" CONDUIT, TYPE C</t>
  </si>
  <si>
    <t>REAR OF REAR APPROACH SLAB</t>
  </si>
  <si>
    <t>EACH</t>
  </si>
  <si>
    <t>SPECIAL - PIPE CLEANOUT, 24" AND UNDER</t>
  </si>
  <si>
    <t>4" CONCRETE WALK</t>
  </si>
  <si>
    <t>EMBANKMENT</t>
  </si>
  <si>
    <t>CURB, TYPE 4-A</t>
  </si>
  <si>
    <t xml:space="preserve">   PAVEMENT PLANING, ASPHALT CONCRETE (1.50")</t>
  </si>
  <si>
    <t>TACK COAT
(0.09 GAL/SY)</t>
  </si>
  <si>
    <t>GEOGRID</t>
  </si>
  <si>
    <t>PAVEMENT MARKING MISC.: CROSSWALK LINE, 18", AS PER PLAN (PIANO KEYS)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</si>
</sst>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0\+00"/>
    <numFmt numFmtId="165" formatCode="##0\+00.00"/>
    <numFmt numFmtId="166" formatCode="0\+00.00"/>
  </numFmts>
  <fonts count="7" x14ac:knownFonts="1">
    <font>
      <sz val="11"/>
      <color theme="1"/>
      <name val="Aptos Narrow"/>
      <family val="2"/>
      <scheme val="minor"/>
    </font>
    <font>
      <sz val="7"/>
      <color theme="1"/>
      <name val="Calibri"/>
      <family val="2"/>
    </font>
    <font>
      <sz val="8"/>
      <name val="Aptos Narrow"/>
      <family val="2"/>
      <scheme val="minor"/>
    </font>
    <font>
      <b/>
      <i/>
      <sz val="7"/>
      <color theme="1"/>
      <name val="Calibri"/>
      <family val="2"/>
    </font>
    <font>
      <i/>
      <sz val="7"/>
      <name val="Calibri"/>
      <family val="2"/>
    </font>
    <font>
      <b/>
      <i/>
      <sz val="7"/>
      <name val="Calibri"/>
      <family val="2"/>
    </font>
    <font>
      <i/>
      <sz val="7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1" fontId="5" fillId="0" borderId="27" xfId="0" applyNumberFormat="1" applyFont="1" applyBorder="1" applyAlignment="1">
      <alignment horizontal="center" vertical="center"/>
    </xf>
    <xf numFmtId="1" fontId="5" fillId="0" borderId="2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33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2" fontId="5" fillId="0" borderId="27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6" fillId="0" borderId="0" xfId="0" applyFont="1"/>
    <xf numFmtId="0" fontId="6" fillId="0" borderId="2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0" xfId="0" applyFont="1" applyAlignment="1">
      <alignment horizontal="right"/>
    </xf>
    <xf numFmtId="166" fontId="6" fillId="0" borderId="21" xfId="0" applyNumberFormat="1" applyFont="1" applyBorder="1" applyAlignment="1">
      <alignment horizontal="center"/>
    </xf>
    <xf numFmtId="1" fontId="6" fillId="0" borderId="33" xfId="0" applyNumberFormat="1" applyFont="1" applyBorder="1" applyAlignment="1">
      <alignment horizontal="center"/>
    </xf>
    <xf numFmtId="0" fontId="3" fillId="0" borderId="26" xfId="0" applyFont="1" applyBorder="1" applyAlignment="1">
      <alignment horizontal="right" vertical="center" wrapText="1"/>
    </xf>
    <xf numFmtId="1" fontId="3" fillId="0" borderId="27" xfId="0" applyNumberFormat="1" applyFont="1" applyBorder="1" applyAlignment="1">
      <alignment horizontal="center" vertical="center"/>
    </xf>
    <xf numFmtId="1" fontId="3" fillId="0" borderId="36" xfId="0" applyNumberFormat="1" applyFont="1" applyBorder="1" applyAlignment="1">
      <alignment horizontal="center" vertical="center"/>
    </xf>
    <xf numFmtId="0" fontId="6" fillId="0" borderId="40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2" fontId="4" fillId="0" borderId="33" xfId="0" applyNumberFormat="1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40" xfId="0" applyFont="1" applyBorder="1" applyAlignment="1">
      <alignment horizontal="center" vertical="center" textRotation="90" wrapText="1"/>
    </xf>
    <xf numFmtId="4" fontId="4" fillId="0" borderId="8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1" fontId="5" fillId="0" borderId="28" xfId="0" applyNumberFormat="1" applyFont="1" applyBorder="1" applyAlignment="1">
      <alignment horizontal="center" vertical="center"/>
    </xf>
    <xf numFmtId="1" fontId="5" fillId="0" borderId="4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4" fontId="4" fillId="0" borderId="41" xfId="0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5" fontId="4" fillId="0" borderId="24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18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4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/>
    </xf>
    <xf numFmtId="0" fontId="4" fillId="0" borderId="21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  <xf numFmtId="0" fontId="6" fillId="0" borderId="0" xfId="0" applyFont="1" applyAlignment="1">
      <alignment horizontal="left" vertical="top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textRotation="90" wrapText="1"/>
    </xf>
    <xf numFmtId="0" fontId="6" fillId="0" borderId="7" xfId="0" applyFont="1" applyBorder="1" applyAlignment="1">
      <alignment horizontal="center" textRotation="90" wrapText="1"/>
    </xf>
    <xf numFmtId="0" fontId="3" fillId="0" borderId="35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textRotation="90"/>
    </xf>
    <xf numFmtId="0" fontId="6" fillId="0" borderId="25" xfId="0" applyFont="1" applyBorder="1" applyAlignment="1">
      <alignment horizontal="center" vertical="center" textRotation="90"/>
    </xf>
    <xf numFmtId="0" fontId="6" fillId="0" borderId="11" xfId="0" applyFont="1" applyBorder="1" applyAlignment="1">
      <alignment horizontal="center" textRotation="90" wrapText="1"/>
    </xf>
    <xf numFmtId="0" fontId="6" fillId="0" borderId="14" xfId="0" applyFont="1" applyBorder="1" applyAlignment="1">
      <alignment horizontal="center" textRotation="90" wrapText="1"/>
    </xf>
    <xf numFmtId="0" fontId="6" fillId="0" borderId="40" xfId="0" applyFont="1" applyBorder="1" applyAlignment="1">
      <alignment horizontal="center" textRotation="90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BE91D-9149-405E-8D25-7EF4CED3DF4D}">
  <dimension ref="A1:L26"/>
  <sheetViews>
    <sheetView zoomScale="120" zoomScaleNormal="120" workbookViewId="0">
      <selection activeCell="D28" sqref="D28"/>
    </sheetView>
  </sheetViews>
  <sheetFormatPr defaultRowHeight="9" x14ac:dyDescent="0.15"/>
  <cols>
    <col min="1" max="2" width="6.7109375" style="17" customWidth="1"/>
    <col min="3" max="3" width="13.28515625" style="17" bestFit="1" customWidth="1"/>
    <col min="4" max="10" width="6.7109375" style="17" customWidth="1"/>
    <col min="11" max="12" width="4.7109375" style="17" customWidth="1"/>
    <col min="13" max="16384" width="9.140625" style="17"/>
  </cols>
  <sheetData>
    <row r="1" spans="1:12" ht="9" customHeight="1" thickBot="1" x14ac:dyDescent="0.2">
      <c r="A1" s="59" t="s">
        <v>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1"/>
    </row>
    <row r="2" spans="1:12" ht="9" customHeight="1" x14ac:dyDescent="0.15">
      <c r="A2" s="70" t="s">
        <v>0</v>
      </c>
      <c r="B2" s="73" t="s">
        <v>1</v>
      </c>
      <c r="C2" s="77" t="s">
        <v>21</v>
      </c>
      <c r="D2" s="62" t="s">
        <v>11</v>
      </c>
      <c r="E2" s="40" t="s">
        <v>22</v>
      </c>
      <c r="F2" s="40" t="s">
        <v>23</v>
      </c>
      <c r="G2" s="40" t="s">
        <v>2</v>
      </c>
      <c r="H2" s="40" t="s">
        <v>3</v>
      </c>
      <c r="I2" s="3">
        <v>254</v>
      </c>
      <c r="J2" s="4">
        <v>407</v>
      </c>
      <c r="K2" s="52">
        <v>442</v>
      </c>
      <c r="L2" s="53"/>
    </row>
    <row r="3" spans="1:12" ht="9" customHeight="1" x14ac:dyDescent="0.15">
      <c r="A3" s="71"/>
      <c r="B3" s="74"/>
      <c r="C3" s="78"/>
      <c r="D3" s="63"/>
      <c r="E3" s="41"/>
      <c r="F3" s="41"/>
      <c r="G3" s="41"/>
      <c r="H3" s="41"/>
      <c r="I3" s="76" t="s">
        <v>47</v>
      </c>
      <c r="J3" s="41" t="s">
        <v>48</v>
      </c>
      <c r="K3" s="42" t="s">
        <v>12</v>
      </c>
      <c r="L3" s="43"/>
    </row>
    <row r="4" spans="1:12" x14ac:dyDescent="0.15">
      <c r="A4" s="71"/>
      <c r="B4" s="74"/>
      <c r="C4" s="78"/>
      <c r="D4" s="63"/>
      <c r="E4" s="41"/>
      <c r="F4" s="41"/>
      <c r="G4" s="41"/>
      <c r="H4" s="41"/>
      <c r="I4" s="63"/>
      <c r="J4" s="41"/>
      <c r="K4" s="44"/>
      <c r="L4" s="45"/>
    </row>
    <row r="5" spans="1:12" x14ac:dyDescent="0.15">
      <c r="A5" s="71"/>
      <c r="B5" s="74"/>
      <c r="C5" s="78"/>
      <c r="D5" s="63"/>
      <c r="E5" s="41"/>
      <c r="F5" s="41"/>
      <c r="G5" s="41"/>
      <c r="H5" s="41"/>
      <c r="I5" s="63"/>
      <c r="J5" s="41"/>
      <c r="K5" s="44"/>
      <c r="L5" s="45"/>
    </row>
    <row r="6" spans="1:12" x14ac:dyDescent="0.15">
      <c r="A6" s="71"/>
      <c r="B6" s="74"/>
      <c r="C6" s="78"/>
      <c r="D6" s="63"/>
      <c r="E6" s="41"/>
      <c r="F6" s="41"/>
      <c r="G6" s="41"/>
      <c r="H6" s="41"/>
      <c r="I6" s="63"/>
      <c r="J6" s="41"/>
      <c r="K6" s="44"/>
      <c r="L6" s="45"/>
    </row>
    <row r="7" spans="1:12" x14ac:dyDescent="0.15">
      <c r="A7" s="71"/>
      <c r="B7" s="74"/>
      <c r="C7" s="78"/>
      <c r="D7" s="63"/>
      <c r="E7" s="41"/>
      <c r="F7" s="41"/>
      <c r="G7" s="41"/>
      <c r="H7" s="41"/>
      <c r="I7" s="63"/>
      <c r="J7" s="41"/>
      <c r="K7" s="44"/>
      <c r="L7" s="45"/>
    </row>
    <row r="8" spans="1:12" x14ac:dyDescent="0.15">
      <c r="A8" s="71"/>
      <c r="B8" s="74"/>
      <c r="C8" s="78"/>
      <c r="D8" s="63"/>
      <c r="E8" s="41"/>
      <c r="F8" s="41"/>
      <c r="G8" s="41"/>
      <c r="H8" s="41"/>
      <c r="I8" s="63"/>
      <c r="J8" s="41"/>
      <c r="K8" s="46"/>
      <c r="L8" s="47"/>
    </row>
    <row r="9" spans="1:12" x14ac:dyDescent="0.15">
      <c r="A9" s="71"/>
      <c r="B9" s="74"/>
      <c r="C9" s="78"/>
      <c r="D9" s="64"/>
      <c r="E9" s="41"/>
      <c r="F9" s="41"/>
      <c r="G9" s="41"/>
      <c r="H9" s="41"/>
      <c r="I9" s="64"/>
      <c r="J9" s="41"/>
      <c r="K9" s="5">
        <v>1.5</v>
      </c>
      <c r="L9" s="6" t="s">
        <v>4</v>
      </c>
    </row>
    <row r="10" spans="1:12" ht="9.75" thickBot="1" x14ac:dyDescent="0.2">
      <c r="A10" s="72"/>
      <c r="B10" s="75"/>
      <c r="C10" s="79"/>
      <c r="D10" s="7" t="s">
        <v>10</v>
      </c>
      <c r="E10" s="8" t="s">
        <v>10</v>
      </c>
      <c r="F10" s="8" t="s">
        <v>10</v>
      </c>
      <c r="G10" s="8" t="s">
        <v>10</v>
      </c>
      <c r="H10" s="7" t="s">
        <v>5</v>
      </c>
      <c r="I10" s="7" t="s">
        <v>5</v>
      </c>
      <c r="J10" s="7" t="s">
        <v>7</v>
      </c>
      <c r="K10" s="65" t="s">
        <v>6</v>
      </c>
      <c r="L10" s="66"/>
    </row>
    <row r="11" spans="1:12" ht="9.75" thickTop="1" x14ac:dyDescent="0.15">
      <c r="A11" s="9"/>
      <c r="B11" s="10"/>
      <c r="C11" s="11"/>
      <c r="D11" s="10"/>
      <c r="E11" s="10"/>
      <c r="F11" s="10"/>
      <c r="G11" s="10"/>
      <c r="H11" s="12"/>
      <c r="I11" s="12"/>
      <c r="J11" s="12"/>
      <c r="K11" s="54"/>
      <c r="L11" s="55"/>
    </row>
    <row r="12" spans="1:12" x14ac:dyDescent="0.15">
      <c r="A12" s="9" t="s">
        <v>19</v>
      </c>
      <c r="B12" s="10" t="s">
        <v>20</v>
      </c>
      <c r="C12" s="13" t="s">
        <v>24</v>
      </c>
      <c r="D12" s="14">
        <v>25</v>
      </c>
      <c r="E12" s="14">
        <f>11.25+12.75</f>
        <v>24</v>
      </c>
      <c r="F12" s="14">
        <v>24</v>
      </c>
      <c r="G12" s="14">
        <f>AVERAGE(E12:F12)</f>
        <v>24</v>
      </c>
      <c r="H12" s="12">
        <f>(D12*G12+15)/9</f>
        <v>68.333333333333329</v>
      </c>
      <c r="I12" s="12">
        <f>H12</f>
        <v>68.333333333333329</v>
      </c>
      <c r="J12" s="12">
        <f>H12*0.09</f>
        <v>6.1499999999999995</v>
      </c>
      <c r="K12" s="48">
        <f>H12*$K$9/36</f>
        <v>2.8472222222222223</v>
      </c>
      <c r="L12" s="49"/>
    </row>
    <row r="13" spans="1:12" x14ac:dyDescent="0.15">
      <c r="A13" s="9" t="s">
        <v>19</v>
      </c>
      <c r="B13" s="10" t="s">
        <v>20</v>
      </c>
      <c r="C13" s="67" t="s">
        <v>26</v>
      </c>
      <c r="D13" s="68"/>
      <c r="E13" s="68"/>
      <c r="F13" s="68"/>
      <c r="G13" s="68"/>
      <c r="H13" s="68"/>
      <c r="I13" s="68"/>
      <c r="J13" s="68"/>
      <c r="K13" s="68"/>
      <c r="L13" s="69"/>
    </row>
    <row r="14" spans="1:12" x14ac:dyDescent="0.15">
      <c r="A14" s="9" t="s">
        <v>19</v>
      </c>
      <c r="B14" s="10" t="s">
        <v>20</v>
      </c>
      <c r="C14" s="13" t="s">
        <v>25</v>
      </c>
      <c r="D14" s="14">
        <v>25</v>
      </c>
      <c r="E14" s="14">
        <v>24</v>
      </c>
      <c r="F14" s="14">
        <v>47</v>
      </c>
      <c r="G14" s="14">
        <f>AVERAGE(E14:F14)</f>
        <v>35.5</v>
      </c>
      <c r="H14" s="12">
        <f>D14*G14/9</f>
        <v>98.611111111111114</v>
      </c>
      <c r="I14" s="12">
        <f>H14</f>
        <v>98.611111111111114</v>
      </c>
      <c r="J14" s="12">
        <f>H14*0.09</f>
        <v>8.875</v>
      </c>
      <c r="K14" s="48">
        <f>H14*$K$9/36</f>
        <v>4.1087962962962967</v>
      </c>
      <c r="L14" s="49"/>
    </row>
    <row r="15" spans="1:12" ht="9.75" thickBot="1" x14ac:dyDescent="0.2">
      <c r="A15" s="56" t="s">
        <v>16</v>
      </c>
      <c r="B15" s="57"/>
      <c r="C15" s="57"/>
      <c r="D15" s="57"/>
      <c r="E15" s="57"/>
      <c r="F15" s="57"/>
      <c r="G15" s="57"/>
      <c r="H15" s="58"/>
      <c r="I15" s="15">
        <f>ROUNDUP(SUM(I12:I14),0)</f>
        <v>167</v>
      </c>
      <c r="J15" s="16">
        <f>ROUNDUP(SUM(J11:J14),0)</f>
        <v>16</v>
      </c>
      <c r="K15" s="50">
        <f>ROUNDUP(SUM(K11:L14),0)</f>
        <v>7</v>
      </c>
      <c r="L15" s="51"/>
    </row>
    <row r="18" spans="8:9" x14ac:dyDescent="0.15">
      <c r="H18" s="21"/>
      <c r="I18" s="21"/>
    </row>
    <row r="19" spans="8:9" x14ac:dyDescent="0.15">
      <c r="H19" s="21"/>
    </row>
    <row r="20" spans="8:9" x14ac:dyDescent="0.15">
      <c r="H20" s="21"/>
    </row>
    <row r="21" spans="8:9" x14ac:dyDescent="0.15">
      <c r="H21" s="21"/>
    </row>
    <row r="22" spans="8:9" x14ac:dyDescent="0.15">
      <c r="H22" s="21"/>
    </row>
    <row r="23" spans="8:9" x14ac:dyDescent="0.15">
      <c r="H23" s="21"/>
    </row>
    <row r="24" spans="8:9" x14ac:dyDescent="0.15">
      <c r="H24" s="21"/>
    </row>
    <row r="25" spans="8:9" x14ac:dyDescent="0.15">
      <c r="H25" s="21"/>
    </row>
    <row r="26" spans="8:9" x14ac:dyDescent="0.15">
      <c r="H26" s="21"/>
    </row>
  </sheetData>
  <mergeCells count="20">
    <mergeCell ref="A1:L1"/>
    <mergeCell ref="D2:D9"/>
    <mergeCell ref="K10:L10"/>
    <mergeCell ref="K14:L14"/>
    <mergeCell ref="C13:L13"/>
    <mergeCell ref="A2:A10"/>
    <mergeCell ref="B2:B10"/>
    <mergeCell ref="G2:G9"/>
    <mergeCell ref="H2:H9"/>
    <mergeCell ref="I3:I9"/>
    <mergeCell ref="C2:C10"/>
    <mergeCell ref="E2:E9"/>
    <mergeCell ref="F2:F9"/>
    <mergeCell ref="K3:L8"/>
    <mergeCell ref="J3:J9"/>
    <mergeCell ref="K12:L12"/>
    <mergeCell ref="K15:L15"/>
    <mergeCell ref="K2:L2"/>
    <mergeCell ref="K11:L11"/>
    <mergeCell ref="A15:H15"/>
  </mergeCells>
  <phoneticPr fontId="2" type="noConversion"/>
  <pageMargins left="0.7" right="0.7" top="0.75" bottom="0.75" header="0.3" footer="0.3"/>
  <pageSetup orientation="portrait" r:id="rId1"/>
  <ignoredErrors>
    <ignoredError sqref="G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CDC54-B8D2-4B7F-9CDD-E25E48352433}">
  <dimension ref="A1:G13"/>
  <sheetViews>
    <sheetView tabSelected="1" zoomScale="120" zoomScaleNormal="120" workbookViewId="0">
      <selection sqref="A1:G13"/>
    </sheetView>
  </sheetViews>
  <sheetFormatPr defaultRowHeight="9" x14ac:dyDescent="0.15"/>
  <cols>
    <col min="1" max="2" width="4.7109375" style="17" customWidth="1"/>
    <col min="3" max="3" width="22.140625" style="17" bestFit="1" customWidth="1"/>
    <col min="4" max="4" width="4.7109375" style="17" customWidth="1"/>
    <col min="5" max="5" width="8.7109375" style="17" customWidth="1"/>
    <col min="6" max="7" width="4.7109375" style="17" customWidth="1"/>
    <col min="8" max="16384" width="9.140625" style="17"/>
  </cols>
  <sheetData>
    <row r="1" spans="1:7" ht="9.75" thickBot="1" x14ac:dyDescent="0.2">
      <c r="A1" s="84" t="s">
        <v>17</v>
      </c>
      <c r="B1" s="85"/>
      <c r="C1" s="85"/>
      <c r="D1" s="85"/>
      <c r="E1" s="85"/>
      <c r="F1" s="85"/>
      <c r="G1" s="86"/>
    </row>
    <row r="2" spans="1:7" ht="15" customHeight="1" x14ac:dyDescent="0.15">
      <c r="A2" s="90" t="s">
        <v>0</v>
      </c>
      <c r="B2" s="92" t="s">
        <v>1</v>
      </c>
      <c r="C2" s="80" t="s">
        <v>21</v>
      </c>
      <c r="D2" s="64" t="s">
        <v>11</v>
      </c>
      <c r="E2" s="82">
        <v>646</v>
      </c>
      <c r="F2" s="82"/>
      <c r="G2" s="83"/>
    </row>
    <row r="3" spans="1:7" ht="9" customHeight="1" x14ac:dyDescent="0.15">
      <c r="A3" s="91"/>
      <c r="B3" s="74"/>
      <c r="C3" s="80"/>
      <c r="D3" s="41"/>
      <c r="E3" s="41" t="s">
        <v>50</v>
      </c>
      <c r="F3" s="41" t="s">
        <v>15</v>
      </c>
      <c r="G3" s="89" t="s">
        <v>14</v>
      </c>
    </row>
    <row r="4" spans="1:7" x14ac:dyDescent="0.15">
      <c r="A4" s="91"/>
      <c r="B4" s="74"/>
      <c r="C4" s="80"/>
      <c r="D4" s="41"/>
      <c r="E4" s="41"/>
      <c r="F4" s="41"/>
      <c r="G4" s="89"/>
    </row>
    <row r="5" spans="1:7" ht="22.5" customHeight="1" x14ac:dyDescent="0.15">
      <c r="A5" s="91"/>
      <c r="B5" s="74"/>
      <c r="C5" s="80"/>
      <c r="D5" s="41"/>
      <c r="E5" s="41"/>
      <c r="F5" s="41"/>
      <c r="G5" s="89"/>
    </row>
    <row r="6" spans="1:7" x14ac:dyDescent="0.15">
      <c r="A6" s="91"/>
      <c r="B6" s="74"/>
      <c r="C6" s="80"/>
      <c r="D6" s="41"/>
      <c r="E6" s="41"/>
      <c r="F6" s="41"/>
      <c r="G6" s="89"/>
    </row>
    <row r="7" spans="1:7" x14ac:dyDescent="0.15">
      <c r="A7" s="91"/>
      <c r="B7" s="74"/>
      <c r="C7" s="80"/>
      <c r="D7" s="41"/>
      <c r="E7" s="41"/>
      <c r="F7" s="41"/>
      <c r="G7" s="89"/>
    </row>
    <row r="8" spans="1:7" x14ac:dyDescent="0.15">
      <c r="A8" s="91"/>
      <c r="B8" s="74"/>
      <c r="C8" s="80"/>
      <c r="D8" s="41"/>
      <c r="E8" s="41"/>
      <c r="F8" s="41"/>
      <c r="G8" s="89"/>
    </row>
    <row r="9" spans="1:7" x14ac:dyDescent="0.15">
      <c r="A9" s="91"/>
      <c r="B9" s="74"/>
      <c r="C9" s="81"/>
      <c r="D9" s="10" t="s">
        <v>10</v>
      </c>
      <c r="E9" s="10" t="s">
        <v>10</v>
      </c>
      <c r="F9" s="10" t="s">
        <v>8</v>
      </c>
      <c r="G9" s="18" t="s">
        <v>8</v>
      </c>
    </row>
    <row r="10" spans="1:7" x14ac:dyDescent="0.15">
      <c r="A10" s="9" t="s">
        <v>19</v>
      </c>
      <c r="B10" s="10" t="s">
        <v>20</v>
      </c>
      <c r="C10" s="10" t="s">
        <v>24</v>
      </c>
      <c r="D10" s="19">
        <v>25</v>
      </c>
      <c r="E10" s="19">
        <v>24</v>
      </c>
      <c r="F10" s="14">
        <f>ROUNDUP(D10*2/5280,2)</f>
        <v>0.01</v>
      </c>
      <c r="G10" s="38">
        <f>ROUNDUP(D10/5280,2)</f>
        <v>0.01</v>
      </c>
    </row>
    <row r="11" spans="1:7" x14ac:dyDescent="0.15">
      <c r="A11" s="9" t="s">
        <v>19</v>
      </c>
      <c r="B11" s="10" t="s">
        <v>20</v>
      </c>
      <c r="C11" s="13" t="s">
        <v>27</v>
      </c>
      <c r="D11" s="19">
        <v>175</v>
      </c>
      <c r="E11" s="19"/>
      <c r="F11" s="14">
        <f t="shared" ref="F11:F12" si="0">ROUNDUP(D11*2/5280,2)</f>
        <v>6.9999999999999993E-2</v>
      </c>
      <c r="G11" s="38">
        <f t="shared" ref="G11:G12" si="1">ROUNDUP(D11/5280,2)</f>
        <v>0.04</v>
      </c>
    </row>
    <row r="12" spans="1:7" x14ac:dyDescent="0.15">
      <c r="A12" s="9" t="s">
        <v>19</v>
      </c>
      <c r="B12" s="10" t="s">
        <v>20</v>
      </c>
      <c r="C12" s="11" t="s">
        <v>25</v>
      </c>
      <c r="D12" s="19">
        <v>25</v>
      </c>
      <c r="E12" s="19"/>
      <c r="F12" s="14">
        <f t="shared" si="0"/>
        <v>0.01</v>
      </c>
      <c r="G12" s="38">
        <f t="shared" si="1"/>
        <v>0.01</v>
      </c>
    </row>
    <row r="13" spans="1:7" ht="9.75" thickBot="1" x14ac:dyDescent="0.2">
      <c r="A13" s="87" t="s">
        <v>9</v>
      </c>
      <c r="B13" s="88"/>
      <c r="C13" s="88"/>
      <c r="D13" s="88"/>
      <c r="E13" s="15">
        <f>ROUNDUP(SUM(E10:E12),0)</f>
        <v>24</v>
      </c>
      <c r="F13" s="20"/>
      <c r="G13" s="39">
        <f>ROUNDUP(SUM(G10:G12),2)</f>
        <v>0.06</v>
      </c>
    </row>
  </sheetData>
  <mergeCells count="10">
    <mergeCell ref="C2:C9"/>
    <mergeCell ref="E2:G2"/>
    <mergeCell ref="A1:G1"/>
    <mergeCell ref="A13:D13"/>
    <mergeCell ref="E3:E8"/>
    <mergeCell ref="F3:F8"/>
    <mergeCell ref="G3:G8"/>
    <mergeCell ref="A2:A9"/>
    <mergeCell ref="B2:B9"/>
    <mergeCell ref="D2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196CB-C04A-451F-B895-660E29177246}">
  <dimension ref="A1:G16"/>
  <sheetViews>
    <sheetView zoomScale="130" zoomScaleNormal="130" workbookViewId="0">
      <selection activeCell="F26" sqref="F26"/>
    </sheetView>
  </sheetViews>
  <sheetFormatPr defaultRowHeight="9" x14ac:dyDescent="0.15"/>
  <cols>
    <col min="1" max="1" width="22.7109375" style="22" bestFit="1" customWidth="1"/>
    <col min="2" max="6" width="8.28515625" style="22" customWidth="1"/>
    <col min="7" max="7" width="9.140625" style="22"/>
    <col min="8" max="8" width="15.42578125" style="22" bestFit="1" customWidth="1"/>
    <col min="9" max="9" width="11.5703125" style="22" bestFit="1" customWidth="1"/>
    <col min="10" max="16384" width="9.140625" style="22"/>
  </cols>
  <sheetData>
    <row r="1" spans="1:7" ht="9" customHeight="1" thickBot="1" x14ac:dyDescent="0.2">
      <c r="A1" s="94" t="s">
        <v>28</v>
      </c>
      <c r="B1" s="95"/>
      <c r="C1" s="95"/>
      <c r="D1" s="95"/>
      <c r="E1" s="95"/>
      <c r="F1" s="96"/>
    </row>
    <row r="2" spans="1:7" ht="9" customHeight="1" x14ac:dyDescent="0.15">
      <c r="A2" s="97" t="s">
        <v>21</v>
      </c>
      <c r="B2" s="24">
        <v>202</v>
      </c>
      <c r="C2" s="24">
        <v>202</v>
      </c>
      <c r="D2" s="24">
        <v>611</v>
      </c>
      <c r="E2" s="24">
        <v>611</v>
      </c>
      <c r="F2" s="25">
        <v>839</v>
      </c>
    </row>
    <row r="3" spans="1:7" ht="9" customHeight="1" x14ac:dyDescent="0.15">
      <c r="A3" s="98"/>
      <c r="B3" s="100" t="s">
        <v>31</v>
      </c>
      <c r="C3" s="100" t="s">
        <v>43</v>
      </c>
      <c r="D3" s="100" t="s">
        <v>40</v>
      </c>
      <c r="E3" s="100" t="s">
        <v>39</v>
      </c>
      <c r="F3" s="99" t="s">
        <v>30</v>
      </c>
    </row>
    <row r="4" spans="1:7" ht="9" customHeight="1" x14ac:dyDescent="0.15">
      <c r="A4" s="98"/>
      <c r="B4" s="100"/>
      <c r="C4" s="100"/>
      <c r="D4" s="100"/>
      <c r="E4" s="100"/>
      <c r="F4" s="99"/>
    </row>
    <row r="5" spans="1:7" ht="9" customHeight="1" x14ac:dyDescent="0.15">
      <c r="A5" s="98"/>
      <c r="B5" s="100"/>
      <c r="C5" s="100"/>
      <c r="D5" s="100"/>
      <c r="E5" s="100"/>
      <c r="F5" s="99"/>
    </row>
    <row r="6" spans="1:7" ht="9" customHeight="1" x14ac:dyDescent="0.15">
      <c r="A6" s="98"/>
      <c r="B6" s="100"/>
      <c r="C6" s="100"/>
      <c r="D6" s="100"/>
      <c r="E6" s="100"/>
      <c r="F6" s="99"/>
    </row>
    <row r="7" spans="1:7" ht="9" customHeight="1" x14ac:dyDescent="0.15">
      <c r="A7" s="98"/>
      <c r="B7" s="100"/>
      <c r="C7" s="100"/>
      <c r="D7" s="100"/>
      <c r="E7" s="100"/>
      <c r="F7" s="99"/>
    </row>
    <row r="8" spans="1:7" ht="9" customHeight="1" x14ac:dyDescent="0.15">
      <c r="A8" s="98"/>
      <c r="B8" s="100"/>
      <c r="C8" s="100"/>
      <c r="D8" s="100"/>
      <c r="E8" s="100"/>
      <c r="F8" s="99"/>
    </row>
    <row r="9" spans="1:7" ht="9" customHeight="1" x14ac:dyDescent="0.15">
      <c r="A9" s="98"/>
      <c r="B9" s="100"/>
      <c r="C9" s="100"/>
      <c r="D9" s="100"/>
      <c r="E9" s="100"/>
      <c r="F9" s="99"/>
    </row>
    <row r="10" spans="1:7" ht="9" customHeight="1" x14ac:dyDescent="0.15">
      <c r="A10" s="98"/>
      <c r="B10" s="26" t="s">
        <v>10</v>
      </c>
      <c r="C10" s="26" t="s">
        <v>10</v>
      </c>
      <c r="D10" s="26" t="s">
        <v>10</v>
      </c>
      <c r="E10" s="26" t="s">
        <v>42</v>
      </c>
      <c r="F10" s="27" t="s">
        <v>10</v>
      </c>
      <c r="G10" s="28"/>
    </row>
    <row r="11" spans="1:7" ht="9" customHeight="1" x14ac:dyDescent="0.15">
      <c r="A11" s="29" t="s">
        <v>41</v>
      </c>
      <c r="B11" s="26">
        <v>40</v>
      </c>
      <c r="C11" s="26">
        <f>5+8</f>
        <v>13</v>
      </c>
      <c r="D11" s="26">
        <v>3</v>
      </c>
      <c r="E11" s="26">
        <v>1</v>
      </c>
      <c r="F11" s="30">
        <v>40</v>
      </c>
    </row>
    <row r="12" spans="1:7" ht="9" customHeight="1" x14ac:dyDescent="0.15">
      <c r="A12" s="29" t="s">
        <v>29</v>
      </c>
      <c r="B12" s="26">
        <v>26</v>
      </c>
      <c r="C12" s="26">
        <f>11+44+29</f>
        <v>84</v>
      </c>
      <c r="D12" s="26"/>
      <c r="E12" s="26"/>
      <c r="F12" s="30">
        <v>26</v>
      </c>
    </row>
    <row r="13" spans="1:7" ht="9" customHeight="1" x14ac:dyDescent="0.15">
      <c r="A13" s="29"/>
      <c r="B13" s="26"/>
      <c r="C13" s="26"/>
      <c r="D13" s="26"/>
      <c r="E13" s="26"/>
      <c r="F13" s="30"/>
    </row>
    <row r="14" spans="1:7" ht="18" customHeight="1" thickBot="1" x14ac:dyDescent="0.2">
      <c r="A14" s="31" t="s">
        <v>13</v>
      </c>
      <c r="B14" s="32">
        <f>SUM(B11:B13)</f>
        <v>66</v>
      </c>
      <c r="C14" s="32">
        <f>SUM(C11:C13)</f>
        <v>97</v>
      </c>
      <c r="D14" s="32">
        <f t="shared" ref="D14:E14" si="0">SUM(D11:D13)</f>
        <v>3</v>
      </c>
      <c r="E14" s="32">
        <f t="shared" si="0"/>
        <v>1</v>
      </c>
      <c r="F14" s="33">
        <f>SUM(F11:F13)</f>
        <v>66</v>
      </c>
    </row>
    <row r="15" spans="1:7" ht="36" customHeight="1" x14ac:dyDescent="0.15">
      <c r="A15" s="93"/>
      <c r="B15" s="93"/>
      <c r="C15" s="93"/>
      <c r="D15" s="93"/>
      <c r="E15" s="93"/>
      <c r="F15" s="93"/>
    </row>
    <row r="16" spans="1:7" x14ac:dyDescent="0.15">
      <c r="A16" s="93"/>
      <c r="B16" s="93"/>
      <c r="C16" s="93"/>
      <c r="D16" s="93"/>
      <c r="E16" s="93"/>
      <c r="F16" s="93"/>
    </row>
  </sheetData>
  <mergeCells count="8">
    <mergeCell ref="A15:F16"/>
    <mergeCell ref="A1:F1"/>
    <mergeCell ref="A2:A10"/>
    <mergeCell ref="F3:F9"/>
    <mergeCell ref="B3:B9"/>
    <mergeCell ref="D3:D9"/>
    <mergeCell ref="E3:E9"/>
    <mergeCell ref="C3:C9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86C57-1288-4A5C-96E0-95162726F303}">
  <dimension ref="A1:I14"/>
  <sheetViews>
    <sheetView zoomScale="120" zoomScaleNormal="120" workbookViewId="0">
      <selection activeCell="H13" sqref="A1:H13"/>
    </sheetView>
  </sheetViews>
  <sheetFormatPr defaultRowHeight="9" x14ac:dyDescent="0.15"/>
  <cols>
    <col min="1" max="1" width="33.7109375" style="1" bestFit="1" customWidth="1"/>
    <col min="2" max="4" width="5.7109375" style="1" customWidth="1"/>
    <col min="5" max="6" width="5.7109375" style="1" hidden="1" customWidth="1"/>
    <col min="7" max="8" width="5.7109375" style="1" customWidth="1"/>
    <col min="9" max="9" width="9.140625" style="1"/>
    <col min="10" max="10" width="15.42578125" style="1" bestFit="1" customWidth="1"/>
    <col min="11" max="11" width="11.5703125" style="1" bestFit="1" customWidth="1"/>
    <col min="12" max="16384" width="9.140625" style="1"/>
  </cols>
  <sheetData>
    <row r="1" spans="1:9" ht="9" customHeight="1" thickBot="1" x14ac:dyDescent="0.2">
      <c r="A1" s="94" t="s">
        <v>32</v>
      </c>
      <c r="B1" s="101"/>
      <c r="C1" s="102"/>
      <c r="D1" s="102"/>
      <c r="E1" s="102"/>
      <c r="F1" s="102"/>
      <c r="G1" s="102"/>
      <c r="H1" s="96"/>
    </row>
    <row r="2" spans="1:9" ht="9" customHeight="1" x14ac:dyDescent="0.15">
      <c r="A2" s="103" t="s">
        <v>21</v>
      </c>
      <c r="B2" s="24">
        <v>202</v>
      </c>
      <c r="C2" s="24">
        <v>202</v>
      </c>
      <c r="D2" s="24">
        <v>203</v>
      </c>
      <c r="E2" s="24">
        <v>203</v>
      </c>
      <c r="F2" s="24">
        <v>608</v>
      </c>
      <c r="G2" s="24">
        <v>608</v>
      </c>
      <c r="H2" s="34">
        <v>609</v>
      </c>
    </row>
    <row r="3" spans="1:9" ht="9" customHeight="1" x14ac:dyDescent="0.15">
      <c r="A3" s="103"/>
      <c r="B3" s="100" t="s">
        <v>34</v>
      </c>
      <c r="C3" s="100" t="s">
        <v>33</v>
      </c>
      <c r="D3" s="100" t="s">
        <v>45</v>
      </c>
      <c r="E3" s="100" t="s">
        <v>49</v>
      </c>
      <c r="F3" s="100" t="s">
        <v>44</v>
      </c>
      <c r="G3" s="100" t="s">
        <v>35</v>
      </c>
      <c r="H3" s="105" t="s">
        <v>46</v>
      </c>
    </row>
    <row r="4" spans="1:9" ht="9" customHeight="1" x14ac:dyDescent="0.15">
      <c r="A4" s="103"/>
      <c r="B4" s="100"/>
      <c r="C4" s="100"/>
      <c r="D4" s="100"/>
      <c r="E4" s="100"/>
      <c r="F4" s="100"/>
      <c r="G4" s="100"/>
      <c r="H4" s="106"/>
    </row>
    <row r="5" spans="1:9" ht="9" customHeight="1" x14ac:dyDescent="0.15">
      <c r="A5" s="103"/>
      <c r="B5" s="100"/>
      <c r="C5" s="100"/>
      <c r="D5" s="100"/>
      <c r="E5" s="100"/>
      <c r="F5" s="100"/>
      <c r="G5" s="100"/>
      <c r="H5" s="106"/>
    </row>
    <row r="6" spans="1:9" ht="9" customHeight="1" x14ac:dyDescent="0.15">
      <c r="A6" s="103"/>
      <c r="B6" s="100"/>
      <c r="C6" s="100"/>
      <c r="D6" s="100"/>
      <c r="E6" s="100"/>
      <c r="F6" s="100"/>
      <c r="G6" s="100"/>
      <c r="H6" s="106"/>
    </row>
    <row r="7" spans="1:9" ht="9" customHeight="1" x14ac:dyDescent="0.15">
      <c r="A7" s="103"/>
      <c r="B7" s="100"/>
      <c r="C7" s="100"/>
      <c r="D7" s="100"/>
      <c r="E7" s="100"/>
      <c r="F7" s="100"/>
      <c r="G7" s="100"/>
      <c r="H7" s="106"/>
    </row>
    <row r="8" spans="1:9" ht="9" customHeight="1" x14ac:dyDescent="0.15">
      <c r="A8" s="103"/>
      <c r="B8" s="100"/>
      <c r="C8" s="100"/>
      <c r="D8" s="100"/>
      <c r="E8" s="100"/>
      <c r="F8" s="100"/>
      <c r="G8" s="100"/>
      <c r="H8" s="106"/>
    </row>
    <row r="9" spans="1:9" ht="9" customHeight="1" x14ac:dyDescent="0.15">
      <c r="A9" s="103"/>
      <c r="B9" s="100"/>
      <c r="C9" s="100"/>
      <c r="D9" s="100"/>
      <c r="E9" s="100"/>
      <c r="F9" s="100"/>
      <c r="G9" s="100"/>
      <c r="H9" s="107"/>
    </row>
    <row r="10" spans="1:9" ht="9" customHeight="1" x14ac:dyDescent="0.15">
      <c r="A10" s="104"/>
      <c r="B10" s="26" t="s">
        <v>5</v>
      </c>
      <c r="C10" s="26" t="s">
        <v>36</v>
      </c>
      <c r="D10" s="26" t="s">
        <v>6</v>
      </c>
      <c r="E10" s="26" t="s">
        <v>5</v>
      </c>
      <c r="F10" s="26" t="s">
        <v>36</v>
      </c>
      <c r="G10" s="26" t="s">
        <v>36</v>
      </c>
      <c r="H10" s="35" t="s">
        <v>36</v>
      </c>
      <c r="I10" s="2"/>
    </row>
    <row r="11" spans="1:9" ht="9" customHeight="1" x14ac:dyDescent="0.15">
      <c r="A11" s="23" t="s">
        <v>37</v>
      </c>
      <c r="B11" s="36"/>
      <c r="C11" s="36">
        <f>ROUNDUP(7.583*7.5+7.667*7.5+7.667*0.5/2,0)</f>
        <v>117</v>
      </c>
      <c r="D11" s="36">
        <f>ROUNDUP(((0.083*10+1*1.583+5*1.583+3*0.083/2))*9/27,0)</f>
        <v>4</v>
      </c>
      <c r="E11" s="36">
        <f>ROUNDUP((6.5*22.5-6.417*2.833/2)/9,0)</f>
        <v>16</v>
      </c>
      <c r="F11" s="36">
        <f>C11-G11</f>
        <v>-227</v>
      </c>
      <c r="G11" s="36">
        <f>ROUNDUP(7.583*7.5+7.667*7.5+7.667*0.5/2+4*0.5+26.333*8+3.667*8/2,0)</f>
        <v>344</v>
      </c>
      <c r="H11" s="27">
        <f>3.333+3.667+4</f>
        <v>11</v>
      </c>
      <c r="I11" s="2"/>
    </row>
    <row r="12" spans="1:9" ht="9" customHeight="1" x14ac:dyDescent="0.15">
      <c r="A12" s="23" t="s">
        <v>38</v>
      </c>
      <c r="B12" s="36">
        <f>ROUNDUP(31.7778/9,0)</f>
        <v>4</v>
      </c>
      <c r="C12" s="36"/>
      <c r="D12" s="36"/>
      <c r="E12" s="36"/>
      <c r="F12" s="36"/>
      <c r="G12" s="36">
        <f>ROUNDUP(7*4.667,0)</f>
        <v>33</v>
      </c>
      <c r="H12" s="27"/>
      <c r="I12" s="2"/>
    </row>
    <row r="13" spans="1:9" ht="18.75" thickBot="1" x14ac:dyDescent="0.2">
      <c r="A13" s="37" t="s">
        <v>13</v>
      </c>
      <c r="B13" s="32">
        <f t="shared" ref="B13:H13" si="0">SUM(B11:B12)</f>
        <v>4</v>
      </c>
      <c r="C13" s="32">
        <f t="shared" si="0"/>
        <v>117</v>
      </c>
      <c r="D13" s="32">
        <f t="shared" si="0"/>
        <v>4</v>
      </c>
      <c r="E13" s="32">
        <f t="shared" si="0"/>
        <v>16</v>
      </c>
      <c r="F13" s="32">
        <f t="shared" si="0"/>
        <v>-227</v>
      </c>
      <c r="G13" s="32">
        <f t="shared" si="0"/>
        <v>377</v>
      </c>
      <c r="H13" s="33">
        <f t="shared" si="0"/>
        <v>11</v>
      </c>
    </row>
    <row r="14" spans="1:9" x14ac:dyDescent="0.15">
      <c r="A14" s="108"/>
      <c r="B14" s="108"/>
      <c r="C14" s="108"/>
      <c r="D14" s="108"/>
      <c r="E14" s="108"/>
      <c r="F14" s="108"/>
      <c r="G14" s="108"/>
      <c r="H14" s="108"/>
    </row>
  </sheetData>
  <mergeCells count="10">
    <mergeCell ref="A1:H1"/>
    <mergeCell ref="A2:A10"/>
    <mergeCell ref="C3:C9"/>
    <mergeCell ref="H3:H9"/>
    <mergeCell ref="A14:H14"/>
    <mergeCell ref="B3:B9"/>
    <mergeCell ref="F3:F9"/>
    <mergeCell ref="D3:D9"/>
    <mergeCell ref="G3:G9"/>
    <mergeCell ref="E3:E9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PAVEMENT AND SHOULDER DATA</vt:lpstr>
      <vt:lpstr>PAVEMENT MARKINGS</vt:lpstr>
      <vt:lpstr>DRAINAGE</vt:lpstr>
      <vt:lpstr>CURB RAMPS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Joseph</dc:creator>
  <cp:lastModifiedBy>Clark, Joseph</cp:lastModifiedBy>
  <dcterms:created xsi:type="dcterms:W3CDTF">2025-07-10T18:30:19Z</dcterms:created>
  <dcterms:modified xsi:type="dcterms:W3CDTF">2025-10-27T19:07:13Z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